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"/>
    </mc:Choice>
  </mc:AlternateContent>
  <xr:revisionPtr revIDLastSave="0" documentId="8_{897ED621-64EF-BB48-8CB6-B80229E03B34}" xr6:coauthVersionLast="47" xr6:coauthVersionMax="47" xr10:uidLastSave="{00000000-0000-0000-0000-000000000000}"/>
  <bookViews>
    <workbookView xWindow="0" yWindow="0" windowWidth="28800" windowHeight="18000" xr2:uid="{39DF5B64-D544-DE4A-9538-9CB548020599}"/>
  </bookViews>
  <sheets>
    <sheet name="Hoja 1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F20" i="1"/>
  <c r="G20" i="1" s="1"/>
  <c r="F19" i="1"/>
  <c r="G19" i="1" s="1"/>
  <c r="E18" i="1"/>
  <c r="G18" i="1" s="1"/>
  <c r="E17" i="1"/>
  <c r="G17" i="1" s="1"/>
  <c r="G16" i="1"/>
  <c r="E15" i="1"/>
  <c r="G15" i="1" s="1"/>
  <c r="G14" i="1"/>
  <c r="E14" i="1"/>
  <c r="E13" i="1"/>
  <c r="G13" i="1" s="1"/>
  <c r="E12" i="1"/>
  <c r="G12" i="1" s="1"/>
  <c r="E11" i="1"/>
  <c r="G11" i="1" s="1"/>
  <c r="E10" i="1"/>
  <c r="G10" i="1" s="1"/>
  <c r="E9" i="1"/>
  <c r="G9" i="1" s="1"/>
  <c r="G41" i="1" l="1"/>
</calcChain>
</file>

<file path=xl/sharedStrings.xml><?xml version="1.0" encoding="utf-8"?>
<sst xmlns="http://schemas.openxmlformats.org/spreadsheetml/2006/main" count="79" uniqueCount="73">
  <si>
    <t>FORMATO DE SOLICITUD DE INFORMACIÓN A LOS PROVEEDORES EN SECOP II No. SI-CCS-9310-022-2026</t>
  </si>
  <si>
    <t>OBJETO: CONTRATAR UN OPERADOR LOGÍSTICOI PARA EL DESARROLLO Y EJECUCIÓN DE LAS ACTIVIDADES REQUERIDAS PARA LLEVAR A CABO LA
CUMBRE DEREPRESENTANTES 2026 EN EL CENTRO DE COMERCIO Y SERVICIOS DEL SENA REGIONAL TOLIMA</t>
  </si>
  <si>
    <t>El interesado debe indicar de acuerdo con el objeto del contrato y las especificaciones técnicas de cada elemento, su valor así:_x000D_</t>
  </si>
  <si>
    <t xml:space="preserve">ITEM </t>
  </si>
  <si>
    <t>DESCRIPCION</t>
  </si>
  <si>
    <t>CANTIDAD</t>
  </si>
  <si>
    <t xml:space="preserve">VALOR  UNITARIO </t>
  </si>
  <si>
    <t>IVA 19%</t>
  </si>
  <si>
    <t>impoconsumo 8% Servicios de comidas y bebidas</t>
  </si>
  <si>
    <t xml:space="preserve">VALOR TOTAL </t>
  </si>
  <si>
    <t>Servicio de Alquiler Auditorio</t>
  </si>
  <si>
    <t>Auditorio con capacidad para mínimo quinientas (500) personas durante la totalidad del tiempo del desarrollo del Encuentro, incluyendo la noche.</t>
  </si>
  <si>
    <t>Servicio de Alquiler Sonido</t>
  </si>
  <si>
    <t xml:space="preserve">Descripción técnica del FBT: 				
 * 600W + 300W RMS – 135dB SPL				
 * Sistema de matriz de línea bass-reflex compacta de 2 vías				
 * Dos woofers de 250 mm (10″) con bobinas de voz de 64 mm (2.5″)				
 * Dos controladores de compresión HF B&amp;C personalizados con gargantas de 25 mm (1″)				
 * Guía de ondas de precisión que ofrece 90 ° de dispersión horizontal hasta 18Khz 				
 * Respuesta de frecuencia de 55Hz a 20KHz				
 * Sistema de biamplificador de clase D integrado que ofrece 600Wrms y 300Wrms para LF y HF con fuentes de alimentación conmutadas				
 * Procesador DSP integrado con 8 preajustes de ecualización, nivel de HF ajustable de +/- 5db para un sombreado de amplitud precisa				
 * Panel de control con entrada y enlace XLR, control preestablecido, control de nivel de HF, filtro HP y elevación de tierra				
 * Fuerte gabinete de madera contrachapada de abedul con asas de aluminio integradas, herrajes y accesorios que ofrecen un ángulo ajustable que varía de 0 ° a 10 ° en incrementos de 1 °				
 * Amplia gama de accesorios para ofrecer la máxima flexibilidad sin importar si su sistema de matriz de línea MUSE está suspendido o apilado en el suelo.				</t>
  </si>
  <si>
    <t>Servicio de Alquiler Pantallas</t>
  </si>
  <si>
    <t xml:space="preserve">Pantalla led tamaño 10*3				
Pitch 3.9 				
Voltaje 110. A 240 				
Amperios x módulos 0.50 a 1 A 				
Medidas módulos 50x50 y 1.00 x 50 				
Conexiones de señal Utp 				
Conexión de corriente power com				</t>
  </si>
  <si>
    <t>Servicio de Alquiler Cámaras</t>
  </si>
  <si>
    <t>cámaras web de alta resolución o smartphones hasta cámaras DSLR o de video profesional para realizar transmisión en vivo del evento</t>
  </si>
  <si>
    <t>Servicio de Alquiler de Capturadora de video</t>
  </si>
  <si>
    <t>Capturadora de video: Dispositivos (ej. Blackmagic, Elgato) que conectan la cámara profesional al ordenador por USB o HDMI.</t>
  </si>
  <si>
    <t>Servicio de Alquiler de Mesas</t>
  </si>
  <si>
    <t>mesas Plegables 1.8m Blanca Estructura Panal Patas Antideslizantes</t>
  </si>
  <si>
    <t>Servicio de Alquiler de Sillas</t>
  </si>
  <si>
    <t>sillas plásticas Profundidad: 52.5cm, Ancho: 46.5 cm, Altura: 87.5 cm</t>
  </si>
  <si>
    <t xml:space="preserve">Servicio de Alquiler de Ambulancia </t>
  </si>
  <si>
    <t>Ambulancia medicalizada para los 4 días en el horario del evento. (21 al 24 de julio - 07:00 am a 07:00 pm)</t>
  </si>
  <si>
    <t>Servicio de Alquiler de Bus</t>
  </si>
  <si>
    <t>Servicio de transporte desde el lugar del evento hacia los hoteles y viceversa por los días que se realizará el evento, capacidad 40 pasajeros.</t>
  </si>
  <si>
    <t>Alojamiento</t>
  </si>
  <si>
    <t>Acomodación: Acomodación doble, triple o máximo cuádruple en camas individuales y por género; con baño privado, habitaciones con televisión por cable, toallas y elementos de aseo durante toda la estadía. Incluye seguro hotelero y desayuno tipo buffet (21 al 24 de julio), para un total de 4 días 3 noches.</t>
  </si>
  <si>
    <t xml:space="preserve">Alimentación </t>
  </si>
  <si>
    <t>4 almuerzos y 3 cenas tipo buffet, durante los días del evento (21 al 24 de julio)</t>
  </si>
  <si>
    <t>Refrigerios</t>
  </si>
  <si>
    <t>1 refrigerio en la mañana y 1 refrigerio en la tarde, durante los días del evento (21 al 24 de julio)</t>
  </si>
  <si>
    <t>Pendones</t>
  </si>
  <si>
    <t xml:space="preserve">Pendones tipo araña ideal para eventos y ferias, fabricado con materiales duraderos como aluminio y poliester Material estructura: Aluminio y poliester, garantizando resistencia y estabilidad. Tamaño: 0.80 X 1.80 m, con logos institucionales. </t>
  </si>
  <si>
    <t>Escarapelas</t>
  </si>
  <si>
    <t>Escarapelas + reata con abrazadera, para cada uno de los participantes del evento, identificado con nombre, regional y tipo de participante (aprendiz, profesional de BAA, etc.)</t>
  </si>
  <si>
    <t>Camisetas</t>
  </si>
  <si>
    <t>camisetas t-shirt de algodón con la publicidad del evento. (Tallas propuestas por el supervisor de contrato).</t>
  </si>
  <si>
    <t>Botilitos</t>
  </si>
  <si>
    <t>botilitos o termos plásticos de 700 mililitros con la publicidad del evento, cada botilito deberá incluir su respectiva tula</t>
  </si>
  <si>
    <t>Lapiceros</t>
  </si>
  <si>
    <t>Lapiceros de color negro</t>
  </si>
  <si>
    <t xml:space="preserve">PAPELERIA </t>
  </si>
  <si>
    <t>Libretas</t>
  </si>
  <si>
    <t>libretas ecológicas argolladas hojas rayadas a base de cartón rígido. Diseño moderno. Incluye bolígrafo de cartón, Material: Cartón + Papel, Medidas: 18 cms x 14,5 cms. con la publicidad del evento</t>
  </si>
  <si>
    <t>Cartulina negra × pliego</t>
  </si>
  <si>
    <t>Cartulina de alta calidad</t>
  </si>
  <si>
    <t>Cinta transparente ancha</t>
  </si>
  <si>
    <t>Cinta adhesiva</t>
  </si>
  <si>
    <t>Silicona fría o líquida frasco de 1000c³</t>
  </si>
  <si>
    <t>Adhesivo líquido</t>
  </si>
  <si>
    <t>1 rollo Papel craft rollo de 1.50 cm</t>
  </si>
  <si>
    <t>Papel industrial</t>
  </si>
  <si>
    <t>1 galon de pintura acrilica NEON  amarillo</t>
  </si>
  <si>
    <t>Pintura acrílica tipo 1</t>
  </si>
  <si>
    <t>1 galon de pintura acrilica NEON VIOLETA</t>
  </si>
  <si>
    <t>1 galon de pintura acrilica NEON  VERDE</t>
  </si>
  <si>
    <t xml:space="preserve">COLBON MADERA </t>
  </si>
  <si>
    <t xml:space="preserve">PEGAMENTO </t>
  </si>
  <si>
    <t>CARTULINA BLANCA PLIEGO</t>
  </si>
  <si>
    <t xml:space="preserve">PINCELES </t>
  </si>
  <si>
    <t>PINCELES ARTISTICOS PARA ACUARELA</t>
  </si>
  <si>
    <t>Servicio de apoyo</t>
  </si>
  <si>
    <t>Coaching Social/Comunitario: Enfoque en el empoderamiento de individuos en contextos de vulnerabilidad o transformación social.                               Coaching Organizacional/Laboral: Aplicación de conocimientos sociales para mejorar el clima laboral, la productividad y el desarrollo de carrera.
Su participación se requiere para el primer día en el horario de 2:00 pm a 4:00 pm.</t>
  </si>
  <si>
    <t>Formación: Título técnico como Auxiliar de Enfermería o técnico en Atención Prehospitalaria (APH).Certificaciones Vigentes: Soporte Vital Básico (BLS) mínimo de 20 horas.
Experiencia: Mínimo 6 meses a 1 año en urgencias, ambulancias (tripulación básica/medicalizada) o atención prehospitalaria.
Su participación se requiere para los cuatro días del evento, en el horario de 08:00 am a 06:00 pm.</t>
  </si>
  <si>
    <t>Tecnólogo o Profesional en ingeniero de sonido o afines con experiencia mínimo de 2 años Su participación se requiere para los cuatro días del evento, en el horario de 06:00 am a 08:00 pm.</t>
  </si>
  <si>
    <t>Interprete lenguaje de señas: Experiencia Requerida Trabajo en Equipo (Relevos): Experiencia trabajando en pareja (relevos cada 20-30 minutos) para mantener la calidad de la interpretación y evitar fatiga. Interpretación en Escenario: Experiencia previa en escenarios grandes, televisión o eventos con iluminación intensa. Preparación Previa: Experiencia en revisar libretos, canciones, o temáticas técnicas antes del evento para asegurar precisión léxica. 
Manejo de Variaciones Lingüísticas: Conocimiento de dialectos regionales y, si aplica, 
Su participación se requiere para los cuatro días del evento, en el horario de 08:00 am a 06:00 pm.</t>
  </si>
  <si>
    <t>FIRMA PROPONENTE</t>
  </si>
  <si>
    <t>TOTAL OFERTA</t>
  </si>
  <si>
    <t xml:space="preserve">NOMBRE:    </t>
  </si>
  <si>
    <t xml:space="preserve">Identificación: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</si>
</sst>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[$$-409]* #,##0_ ;_-[$$-409]* \-#,##0\ ;_-[$$-409]* &quot;-&quot;??_ ;_-@_ "/>
  </numFmts>
  <fonts count="9">
    <font>
      <sz val="12"/>
      <color theme="1"/>
      <name val="Calibri"/>
      <family val="2"/>
      <scheme val="minor"/>
    </font>
    <font>
      <sz val="12"/>
      <color theme="1"/>
      <name val="Al Bayan Plain"/>
    </font>
    <font>
      <b/>
      <sz val="12"/>
      <color theme="1"/>
      <name val="Al Bayan Plain"/>
    </font>
    <font>
      <b/>
      <sz val="8"/>
      <color rgb="FF000000"/>
      <name val="Al Bayan Plain"/>
    </font>
    <font>
      <b/>
      <sz val="8"/>
      <color theme="1"/>
      <name val="Al Bayan Plain"/>
    </font>
    <font>
      <sz val="12"/>
      <color theme="8" tint="0.39997558519241921"/>
      <name val="Al Bayan Plain"/>
    </font>
    <font>
      <sz val="12"/>
      <color rgb="FF000000"/>
      <name val="Al Bayan Plain"/>
    </font>
    <font>
      <sz val="12"/>
      <color rgb="FFFF0000"/>
      <name val="Al Bayan Plain"/>
    </font>
    <font>
      <b/>
      <sz val="11"/>
      <name val="Al Bayan Plain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164" fontId="1" fillId="0" borderId="4" xfId="0" applyNumberFormat="1" applyFont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139700</xdr:rowOff>
    </xdr:from>
    <xdr:to>
      <xdr:col>1</xdr:col>
      <xdr:colOff>3247572</xdr:colOff>
      <xdr:row>3</xdr:row>
      <xdr:rowOff>317500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0179A8-08C8-C947-B9A8-52C8E8D34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139700"/>
          <a:ext cx="4780643" cy="159294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1069453</xdr:colOff>
      <xdr:row>44</xdr:row>
      <xdr:rowOff>258938</xdr:rowOff>
    </xdr:from>
    <xdr:to>
      <xdr:col>1</xdr:col>
      <xdr:colOff>3379483</xdr:colOff>
      <xdr:row>47</xdr:row>
      <xdr:rowOff>127000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78B0A4-1E2D-3341-839A-E77379BA7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453" y="35996738"/>
          <a:ext cx="4151530" cy="1912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83CF-3DA9-254F-A322-1473C2A1E6CF}">
  <dimension ref="A1:H47"/>
  <sheetViews>
    <sheetView tabSelected="1" zoomScale="70" zoomScaleNormal="70" workbookViewId="0">
      <selection activeCell="A5" sqref="A5:G5"/>
    </sheetView>
  </sheetViews>
  <sheetFormatPr baseColWidth="10" defaultColWidth="8.83203125" defaultRowHeight="19"/>
  <cols>
    <col min="1" max="1" width="24.1640625" style="15" customWidth="1"/>
    <col min="2" max="2" width="108" style="16" customWidth="1"/>
    <col min="3" max="4" width="23.1640625" style="16" customWidth="1"/>
    <col min="5" max="5" width="44.5" style="16" customWidth="1"/>
    <col min="6" max="6" width="23.1640625" style="16" customWidth="1"/>
    <col min="7" max="7" width="28.1640625" style="16" customWidth="1"/>
    <col min="8" max="8" width="14.33203125" style="16" customWidth="1"/>
    <col min="9" max="16384" width="8.83203125" style="16"/>
  </cols>
  <sheetData>
    <row r="1" spans="1:8" ht="37" customHeight="1"/>
    <row r="2" spans="1:8" ht="37" customHeight="1"/>
    <row r="3" spans="1:8" ht="37" customHeight="1"/>
    <row r="4" spans="1:8" ht="37" customHeight="1"/>
    <row r="5" spans="1:8" ht="38.25" customHeight="1">
      <c r="A5" s="1" t="s">
        <v>0</v>
      </c>
      <c r="B5" s="1"/>
      <c r="C5" s="1"/>
      <c r="D5" s="1"/>
      <c r="E5" s="1"/>
      <c r="F5" s="1"/>
      <c r="G5" s="1"/>
    </row>
    <row r="6" spans="1:8" ht="43.5" customHeight="1">
      <c r="A6" s="2" t="s">
        <v>1</v>
      </c>
      <c r="B6" s="2"/>
      <c r="C6" s="2"/>
      <c r="D6" s="2"/>
      <c r="E6" s="2"/>
      <c r="F6" s="2"/>
      <c r="G6" s="2"/>
    </row>
    <row r="7" spans="1:8" ht="30.75" customHeight="1">
      <c r="A7" s="2" t="s">
        <v>2</v>
      </c>
      <c r="B7" s="2"/>
      <c r="C7" s="2"/>
      <c r="D7" s="2"/>
      <c r="E7" s="2"/>
      <c r="F7" s="2"/>
      <c r="G7" s="2"/>
    </row>
    <row r="8" spans="1:8" ht="56.25" customHeight="1">
      <c r="A8" s="3" t="s">
        <v>3</v>
      </c>
      <c r="B8" s="3" t="s">
        <v>4</v>
      </c>
      <c r="C8" s="3" t="s">
        <v>5</v>
      </c>
      <c r="D8" s="4" t="s">
        <v>6</v>
      </c>
      <c r="E8" s="4" t="s">
        <v>7</v>
      </c>
      <c r="F8" s="5" t="s">
        <v>8</v>
      </c>
      <c r="G8" s="6" t="s">
        <v>9</v>
      </c>
      <c r="H8" s="7"/>
    </row>
    <row r="9" spans="1:8" ht="108" customHeight="1">
      <c r="A9" s="8" t="s">
        <v>10</v>
      </c>
      <c r="B9" s="8" t="s">
        <v>11</v>
      </c>
      <c r="C9" s="8">
        <v>1</v>
      </c>
      <c r="D9" s="17">
        <v>73094344.120626986</v>
      </c>
      <c r="E9" s="18">
        <f>+D9*19%</f>
        <v>13887925.382919127</v>
      </c>
      <c r="F9" s="19">
        <v>0</v>
      </c>
      <c r="G9" s="18">
        <f>(D9+E9+F9)*C9</f>
        <v>86982269.503546119</v>
      </c>
      <c r="H9" s="15"/>
    </row>
    <row r="10" spans="1:8" ht="320">
      <c r="A10" s="8" t="s">
        <v>12</v>
      </c>
      <c r="B10" s="8" t="s">
        <v>13</v>
      </c>
      <c r="C10" s="8">
        <v>1</v>
      </c>
      <c r="D10" s="20">
        <v>15070921.985815605</v>
      </c>
      <c r="E10" s="18">
        <f>+D10*19%</f>
        <v>2863475.177304965</v>
      </c>
      <c r="F10" s="19">
        <v>0</v>
      </c>
      <c r="G10" s="18">
        <f t="shared" ref="G10:G36" si="0">(D10+E10+F10)*C10</f>
        <v>17934397.163120572</v>
      </c>
      <c r="H10" s="15"/>
    </row>
    <row r="11" spans="1:8" ht="215" customHeight="1">
      <c r="A11" s="8" t="s">
        <v>14</v>
      </c>
      <c r="B11" s="8" t="s">
        <v>15</v>
      </c>
      <c r="C11" s="8">
        <v>2</v>
      </c>
      <c r="D11" s="20">
        <v>12721631.20567376</v>
      </c>
      <c r="E11" s="18">
        <f t="shared" ref="E11:E18" si="1">+D11*19%</f>
        <v>2417109.9290780146</v>
      </c>
      <c r="F11" s="19">
        <v>0</v>
      </c>
      <c r="G11" s="18">
        <f t="shared" si="0"/>
        <v>30277482.269503549</v>
      </c>
      <c r="H11" s="15"/>
    </row>
    <row r="12" spans="1:8" ht="87.75" customHeight="1">
      <c r="A12" s="8" t="s">
        <v>16</v>
      </c>
      <c r="B12" s="8" t="s">
        <v>17</v>
      </c>
      <c r="C12" s="8">
        <v>2</v>
      </c>
      <c r="D12" s="20">
        <v>25531914.893617023</v>
      </c>
      <c r="E12" s="18">
        <f t="shared" si="1"/>
        <v>4851063.8297872348</v>
      </c>
      <c r="F12" s="19">
        <v>0</v>
      </c>
      <c r="G12" s="18">
        <f t="shared" si="0"/>
        <v>60765957.446808517</v>
      </c>
      <c r="H12" s="15"/>
    </row>
    <row r="13" spans="1:8" ht="93.75" customHeight="1">
      <c r="A13" s="8" t="s">
        <v>18</v>
      </c>
      <c r="B13" s="8" t="s">
        <v>19</v>
      </c>
      <c r="C13" s="8">
        <v>2</v>
      </c>
      <c r="D13" s="20">
        <v>25531914.893617023</v>
      </c>
      <c r="E13" s="18">
        <f t="shared" si="1"/>
        <v>4851063.8297872348</v>
      </c>
      <c r="F13" s="19">
        <v>0</v>
      </c>
      <c r="G13" s="18">
        <f t="shared" si="0"/>
        <v>60765957.446808517</v>
      </c>
      <c r="H13" s="15"/>
    </row>
    <row r="14" spans="1:8" ht="40">
      <c r="A14" s="8" t="s">
        <v>20</v>
      </c>
      <c r="B14" s="8" t="s">
        <v>21</v>
      </c>
      <c r="C14" s="8">
        <v>70</v>
      </c>
      <c r="D14" s="20">
        <v>212765.95744680852</v>
      </c>
      <c r="E14" s="18">
        <f t="shared" si="1"/>
        <v>40425.531914893618</v>
      </c>
      <c r="F14" s="19">
        <v>0</v>
      </c>
      <c r="G14" s="18">
        <f t="shared" si="0"/>
        <v>17723404.255319148</v>
      </c>
      <c r="H14" s="15"/>
    </row>
    <row r="15" spans="1:8" ht="20">
      <c r="A15" s="8" t="s">
        <v>22</v>
      </c>
      <c r="B15" s="8" t="s">
        <v>23</v>
      </c>
      <c r="C15" s="8">
        <v>500</v>
      </c>
      <c r="D15" s="20">
        <v>21276.595744680853</v>
      </c>
      <c r="E15" s="18">
        <f t="shared" si="1"/>
        <v>4042.5531914893622</v>
      </c>
      <c r="F15" s="19">
        <v>0</v>
      </c>
      <c r="G15" s="18">
        <f t="shared" si="0"/>
        <v>12659574.468085108</v>
      </c>
      <c r="H15" s="15"/>
    </row>
    <row r="16" spans="1:8" s="21" customFormat="1" ht="40">
      <c r="A16" s="8" t="s">
        <v>24</v>
      </c>
      <c r="B16" s="8" t="s">
        <v>25</v>
      </c>
      <c r="C16" s="8">
        <v>1</v>
      </c>
      <c r="D16" s="20">
        <v>46587234.042553194</v>
      </c>
      <c r="E16" s="19">
        <v>0</v>
      </c>
      <c r="F16" s="19">
        <v>0</v>
      </c>
      <c r="G16" s="18">
        <f t="shared" si="0"/>
        <v>46587234.042553194</v>
      </c>
      <c r="H16" s="15"/>
    </row>
    <row r="17" spans="1:8" ht="127.5" customHeight="1">
      <c r="A17" s="8" t="s">
        <v>26</v>
      </c>
      <c r="B17" s="8" t="s">
        <v>27</v>
      </c>
      <c r="C17" s="8">
        <v>8</v>
      </c>
      <c r="D17" s="20">
        <v>5673758.8652482275</v>
      </c>
      <c r="E17" s="18">
        <f t="shared" ref="E17:E24" si="2">+D17*19%</f>
        <v>1078014.1843971633</v>
      </c>
      <c r="F17" s="19">
        <v>0</v>
      </c>
      <c r="G17" s="18">
        <f t="shared" si="0"/>
        <v>54014184.397163123</v>
      </c>
      <c r="H17" s="15"/>
    </row>
    <row r="18" spans="1:8" ht="192.75" customHeight="1">
      <c r="A18" s="8" t="s">
        <v>28</v>
      </c>
      <c r="B18" s="8" t="s">
        <v>29</v>
      </c>
      <c r="C18" s="8">
        <v>500</v>
      </c>
      <c r="D18" s="20">
        <v>726669.3411219382</v>
      </c>
      <c r="E18" s="18">
        <f t="shared" si="2"/>
        <v>138067.17481316827</v>
      </c>
      <c r="F18" s="19">
        <v>0</v>
      </c>
      <c r="G18" s="18">
        <f t="shared" si="0"/>
        <v>432368257.9675532</v>
      </c>
      <c r="H18" s="15"/>
    </row>
    <row r="19" spans="1:8" ht="20">
      <c r="A19" s="8" t="s">
        <v>30</v>
      </c>
      <c r="B19" s="8" t="s">
        <v>31</v>
      </c>
      <c r="C19" s="8">
        <v>3500</v>
      </c>
      <c r="D19" s="20">
        <v>62056.73758865249</v>
      </c>
      <c r="E19" s="20">
        <v>0</v>
      </c>
      <c r="F19" s="20">
        <f>+D19*8%</f>
        <v>4964.5390070921994</v>
      </c>
      <c r="G19" s="18">
        <f t="shared" si="0"/>
        <v>234574468.0851064</v>
      </c>
      <c r="H19" s="15"/>
    </row>
    <row r="20" spans="1:8" ht="36.75" customHeight="1">
      <c r="A20" s="8" t="s">
        <v>32</v>
      </c>
      <c r="B20" s="8" t="s">
        <v>33</v>
      </c>
      <c r="C20" s="8">
        <v>3500</v>
      </c>
      <c r="D20" s="20">
        <v>26595.744680851065</v>
      </c>
      <c r="E20" s="20">
        <v>0</v>
      </c>
      <c r="F20" s="20">
        <f>+D20*8%</f>
        <v>2127.6595744680853</v>
      </c>
      <c r="G20" s="18">
        <f t="shared" si="0"/>
        <v>100531914.89361702</v>
      </c>
      <c r="H20" s="15"/>
    </row>
    <row r="21" spans="1:8" ht="40">
      <c r="A21" s="8" t="s">
        <v>34</v>
      </c>
      <c r="B21" s="8" t="s">
        <v>35</v>
      </c>
      <c r="C21" s="8">
        <v>4</v>
      </c>
      <c r="D21" s="20">
        <v>336879.43262411351</v>
      </c>
      <c r="E21" s="18">
        <f t="shared" ref="E21:E40" si="3">+D21*19%</f>
        <v>64007.092198581566</v>
      </c>
      <c r="F21" s="19">
        <v>0</v>
      </c>
      <c r="G21" s="18">
        <f t="shared" si="0"/>
        <v>1603546.0992907803</v>
      </c>
      <c r="H21" s="15"/>
    </row>
    <row r="22" spans="1:8" ht="40">
      <c r="A22" s="8" t="s">
        <v>36</v>
      </c>
      <c r="B22" s="8" t="s">
        <v>37</v>
      </c>
      <c r="C22" s="8">
        <v>500</v>
      </c>
      <c r="D22" s="20">
        <v>6560.2836879432634</v>
      </c>
      <c r="E22" s="18">
        <f t="shared" si="3"/>
        <v>1246.4539007092201</v>
      </c>
      <c r="F22" s="19">
        <v>0</v>
      </c>
      <c r="G22" s="18">
        <f t="shared" si="0"/>
        <v>3903368.7943262416</v>
      </c>
      <c r="H22" s="15"/>
    </row>
    <row r="23" spans="1:8" ht="20">
      <c r="A23" s="8" t="s">
        <v>38</v>
      </c>
      <c r="B23" s="8" t="s">
        <v>39</v>
      </c>
      <c r="C23" s="8">
        <v>600</v>
      </c>
      <c r="D23" s="20">
        <v>54964.539007092208</v>
      </c>
      <c r="E23" s="18">
        <f t="shared" si="3"/>
        <v>10443.262411347519</v>
      </c>
      <c r="F23" s="19">
        <v>0</v>
      </c>
      <c r="G23" s="18">
        <f t="shared" si="0"/>
        <v>39244680.851063833</v>
      </c>
      <c r="H23" s="15"/>
    </row>
    <row r="24" spans="1:8" ht="20">
      <c r="A24" s="8" t="s">
        <v>40</v>
      </c>
      <c r="B24" s="8" t="s">
        <v>41</v>
      </c>
      <c r="C24" s="8">
        <v>600</v>
      </c>
      <c r="D24" s="20">
        <v>19503.546099290783</v>
      </c>
      <c r="E24" s="18">
        <f t="shared" si="3"/>
        <v>3705.6737588652486</v>
      </c>
      <c r="F24" s="19">
        <v>0</v>
      </c>
      <c r="G24" s="18">
        <f t="shared" si="0"/>
        <v>13925531.914893618</v>
      </c>
      <c r="H24" s="15"/>
    </row>
    <row r="25" spans="1:8" ht="20">
      <c r="A25" s="8" t="s">
        <v>42</v>
      </c>
      <c r="B25" s="8" t="s">
        <v>43</v>
      </c>
      <c r="C25" s="8">
        <v>600</v>
      </c>
      <c r="D25" s="20">
        <v>2482.2695035460997</v>
      </c>
      <c r="E25" s="18">
        <f t="shared" si="3"/>
        <v>471.63120567375893</v>
      </c>
      <c r="F25" s="19">
        <v>0</v>
      </c>
      <c r="G25" s="18">
        <f t="shared" si="0"/>
        <v>1772340.4255319152</v>
      </c>
      <c r="H25" s="15"/>
    </row>
    <row r="26" spans="1:8" ht="57.75" customHeight="1">
      <c r="A26" s="8" t="s">
        <v>45</v>
      </c>
      <c r="B26" s="8" t="s">
        <v>46</v>
      </c>
      <c r="C26" s="8">
        <v>600</v>
      </c>
      <c r="D26" s="20">
        <v>26595.744680851065</v>
      </c>
      <c r="E26" s="18">
        <f t="shared" si="3"/>
        <v>5053.1914893617022</v>
      </c>
      <c r="F26" s="19">
        <v>0</v>
      </c>
      <c r="G26" s="18">
        <f t="shared" si="0"/>
        <v>18989361.702127662</v>
      </c>
      <c r="H26" s="15"/>
    </row>
    <row r="27" spans="1:8" ht="20">
      <c r="A27" s="9" t="s">
        <v>47</v>
      </c>
      <c r="B27" s="9" t="s">
        <v>48</v>
      </c>
      <c r="C27" s="9">
        <v>12</v>
      </c>
      <c r="D27" s="20">
        <v>4255.3191489361707</v>
      </c>
      <c r="E27" s="18">
        <f t="shared" si="3"/>
        <v>808.51063829787245</v>
      </c>
      <c r="F27" s="19">
        <v>0</v>
      </c>
      <c r="G27" s="18">
        <f t="shared" si="0"/>
        <v>60765.957446808512</v>
      </c>
      <c r="H27" s="22"/>
    </row>
    <row r="28" spans="1:8" ht="47" customHeight="1">
      <c r="A28" s="9" t="s">
        <v>49</v>
      </c>
      <c r="B28" s="9" t="s">
        <v>50</v>
      </c>
      <c r="C28" s="9">
        <v>10</v>
      </c>
      <c r="D28" s="20">
        <v>17021.276595744683</v>
      </c>
      <c r="E28" s="18">
        <f t="shared" si="3"/>
        <v>3234.0425531914898</v>
      </c>
      <c r="F28" s="19">
        <v>0</v>
      </c>
      <c r="G28" s="18">
        <f t="shared" si="0"/>
        <v>202553.19148936169</v>
      </c>
      <c r="H28" s="22"/>
    </row>
    <row r="29" spans="1:8" s="23" customFormat="1" ht="40">
      <c r="A29" s="9" t="s">
        <v>51</v>
      </c>
      <c r="B29" s="9" t="s">
        <v>52</v>
      </c>
      <c r="C29" s="9">
        <v>5</v>
      </c>
      <c r="D29" s="20">
        <v>38297.872340425536</v>
      </c>
      <c r="E29" s="18">
        <f t="shared" si="3"/>
        <v>7276.5957446808516</v>
      </c>
      <c r="F29" s="19">
        <v>0</v>
      </c>
      <c r="G29" s="18">
        <f t="shared" si="0"/>
        <v>227872.34042553196</v>
      </c>
      <c r="H29" s="22"/>
    </row>
    <row r="30" spans="1:8" ht="40">
      <c r="A30" s="9" t="s">
        <v>53</v>
      </c>
      <c r="B30" s="9" t="s">
        <v>54</v>
      </c>
      <c r="C30" s="9">
        <v>5</v>
      </c>
      <c r="D30" s="20">
        <v>68085.106382978731</v>
      </c>
      <c r="E30" s="18">
        <f t="shared" si="3"/>
        <v>12936.170212765959</v>
      </c>
      <c r="F30" s="19">
        <v>0</v>
      </c>
      <c r="G30" s="18">
        <f t="shared" si="0"/>
        <v>405106.38297872338</v>
      </c>
      <c r="H30" s="22"/>
    </row>
    <row r="31" spans="1:8" ht="40">
      <c r="A31" s="9" t="s">
        <v>55</v>
      </c>
      <c r="B31" s="9" t="s">
        <v>56</v>
      </c>
      <c r="C31" s="9">
        <v>1</v>
      </c>
      <c r="D31" s="20">
        <v>234042.55319148937</v>
      </c>
      <c r="E31" s="18">
        <f t="shared" si="3"/>
        <v>44468.085106382983</v>
      </c>
      <c r="F31" s="19">
        <v>0</v>
      </c>
      <c r="G31" s="18">
        <f t="shared" si="0"/>
        <v>278510.63829787233</v>
      </c>
      <c r="H31" s="22"/>
    </row>
    <row r="32" spans="1:8" ht="40">
      <c r="A32" s="9" t="s">
        <v>57</v>
      </c>
      <c r="B32" s="9" t="s">
        <v>56</v>
      </c>
      <c r="C32" s="9">
        <v>1</v>
      </c>
      <c r="D32" s="20">
        <v>234042.55319148937</v>
      </c>
      <c r="E32" s="18">
        <f t="shared" si="3"/>
        <v>44468.085106382983</v>
      </c>
      <c r="F32" s="19">
        <v>0</v>
      </c>
      <c r="G32" s="18">
        <f t="shared" si="0"/>
        <v>278510.63829787233</v>
      </c>
      <c r="H32" s="22"/>
    </row>
    <row r="33" spans="1:8" ht="51" customHeight="1">
      <c r="A33" s="9" t="s">
        <v>58</v>
      </c>
      <c r="B33" s="9" t="s">
        <v>56</v>
      </c>
      <c r="C33" s="9">
        <v>1</v>
      </c>
      <c r="D33" s="20">
        <v>234042.55319148937</v>
      </c>
      <c r="E33" s="18">
        <f t="shared" si="3"/>
        <v>44468.085106382983</v>
      </c>
      <c r="F33" s="19">
        <v>0</v>
      </c>
      <c r="G33" s="18">
        <f t="shared" si="0"/>
        <v>278510.63829787233</v>
      </c>
      <c r="H33" s="22"/>
    </row>
    <row r="34" spans="1:8" s="25" customFormat="1" ht="17" customHeight="1">
      <c r="A34" s="10" t="s">
        <v>59</v>
      </c>
      <c r="B34" s="10" t="s">
        <v>60</v>
      </c>
      <c r="C34" s="10">
        <v>5</v>
      </c>
      <c r="D34" s="20">
        <v>102127.6595744681</v>
      </c>
      <c r="E34" s="18">
        <f t="shared" si="3"/>
        <v>19404.255319148939</v>
      </c>
      <c r="F34" s="19">
        <v>0</v>
      </c>
      <c r="G34" s="18">
        <f t="shared" si="0"/>
        <v>607659.57446808519</v>
      </c>
      <c r="H34" s="24"/>
    </row>
    <row r="35" spans="1:8" ht="17" customHeight="1">
      <c r="A35" s="9" t="s">
        <v>61</v>
      </c>
      <c r="B35" s="9" t="s">
        <v>44</v>
      </c>
      <c r="C35" s="9">
        <v>12</v>
      </c>
      <c r="D35" s="20">
        <v>3829.7872340425533</v>
      </c>
      <c r="E35" s="18">
        <f t="shared" si="3"/>
        <v>727.65957446808511</v>
      </c>
      <c r="F35" s="19">
        <v>0</v>
      </c>
      <c r="G35" s="18">
        <f t="shared" si="0"/>
        <v>54689.361702127659</v>
      </c>
      <c r="H35" s="22"/>
    </row>
    <row r="36" spans="1:8" ht="17" customHeight="1">
      <c r="A36" s="9" t="s">
        <v>62</v>
      </c>
      <c r="B36" s="9" t="s">
        <v>63</v>
      </c>
      <c r="C36" s="9">
        <v>12</v>
      </c>
      <c r="D36" s="20">
        <v>59574.468085106389</v>
      </c>
      <c r="E36" s="18">
        <f t="shared" si="3"/>
        <v>11319.148936170213</v>
      </c>
      <c r="F36" s="19">
        <v>0</v>
      </c>
      <c r="G36" s="18">
        <f t="shared" si="0"/>
        <v>850723.40425531915</v>
      </c>
      <c r="H36" s="22"/>
    </row>
    <row r="37" spans="1:8" ht="168.75" customHeight="1">
      <c r="A37" s="9" t="s">
        <v>64</v>
      </c>
      <c r="B37" s="8" t="s">
        <v>65</v>
      </c>
      <c r="C37" s="9">
        <v>1</v>
      </c>
      <c r="D37" s="20">
        <v>5319148.9361702129</v>
      </c>
      <c r="E37" s="18">
        <f t="shared" si="3"/>
        <v>1010638.2978723404</v>
      </c>
      <c r="F37" s="19">
        <v>0</v>
      </c>
      <c r="G37" s="18">
        <f>(D37+E37+F37)*C37</f>
        <v>6329787.2340425532</v>
      </c>
      <c r="H37" s="22"/>
    </row>
    <row r="38" spans="1:8" ht="168.75" customHeight="1">
      <c r="A38" s="9" t="s">
        <v>64</v>
      </c>
      <c r="B38" s="8" t="s">
        <v>66</v>
      </c>
      <c r="C38" s="9">
        <v>3</v>
      </c>
      <c r="D38" s="20">
        <v>2127659.5744680851</v>
      </c>
      <c r="E38" s="18">
        <f t="shared" si="3"/>
        <v>404255.31914893619</v>
      </c>
      <c r="F38" s="19">
        <v>0</v>
      </c>
      <c r="G38" s="18">
        <f t="shared" ref="G38:G40" si="4">(D38+E38+F38)*C38</f>
        <v>7595744.6808510646</v>
      </c>
      <c r="H38" s="22"/>
    </row>
    <row r="39" spans="1:8" ht="168.75" customHeight="1">
      <c r="A39" s="9" t="s">
        <v>64</v>
      </c>
      <c r="B39" s="8" t="s">
        <v>67</v>
      </c>
      <c r="C39" s="9">
        <v>1</v>
      </c>
      <c r="D39" s="20">
        <v>2482269.5035460996</v>
      </c>
      <c r="E39" s="18">
        <f t="shared" si="3"/>
        <v>471631.20567375893</v>
      </c>
      <c r="F39" s="19">
        <v>0</v>
      </c>
      <c r="G39" s="18">
        <f t="shared" si="4"/>
        <v>2953900.7092198585</v>
      </c>
      <c r="H39" s="22"/>
    </row>
    <row r="40" spans="1:8" ht="168.75" customHeight="1">
      <c r="A40" s="11" t="s">
        <v>64</v>
      </c>
      <c r="B40" s="35" t="s">
        <v>68</v>
      </c>
      <c r="C40" s="11">
        <v>1</v>
      </c>
      <c r="D40" s="26">
        <v>17730496.45390071</v>
      </c>
      <c r="E40" s="27">
        <f t="shared" si="3"/>
        <v>3368794.3262411347</v>
      </c>
      <c r="F40" s="19">
        <v>0</v>
      </c>
      <c r="G40" s="18">
        <f t="shared" si="4"/>
        <v>21099290.780141845</v>
      </c>
      <c r="H40" s="22"/>
    </row>
    <row r="41" spans="1:8" ht="46.5" customHeight="1">
      <c r="A41" s="28"/>
      <c r="B41" s="29"/>
      <c r="C41" s="29"/>
      <c r="D41" s="29"/>
      <c r="E41" s="30"/>
      <c r="F41" s="31" t="s">
        <v>70</v>
      </c>
      <c r="G41" s="32">
        <f>SUM(G9:G40)</f>
        <v>1275847557.2583332</v>
      </c>
    </row>
    <row r="43" spans="1:8" ht="42" customHeight="1">
      <c r="F43" s="33"/>
    </row>
    <row r="44" spans="1:8" ht="42" customHeight="1">
      <c r="A44" s="12" t="s">
        <v>0</v>
      </c>
      <c r="B44" s="12"/>
      <c r="C44" s="12"/>
      <c r="D44" s="12"/>
      <c r="E44" s="12"/>
      <c r="F44" s="12"/>
    </row>
    <row r="45" spans="1:8" ht="105" customHeight="1">
      <c r="A45" s="34" t="s">
        <v>69</v>
      </c>
      <c r="B45" s="13"/>
      <c r="C45" s="13"/>
      <c r="D45" s="13"/>
      <c r="E45" s="13"/>
      <c r="F45" s="13"/>
    </row>
    <row r="46" spans="1:8" ht="36" customHeight="1">
      <c r="A46" s="15" t="s">
        <v>71</v>
      </c>
      <c r="B46" s="14"/>
      <c r="C46" s="15"/>
      <c r="D46" s="15"/>
      <c r="E46" s="15"/>
      <c r="F46" s="15"/>
    </row>
    <row r="47" spans="1:8" ht="20">
      <c r="A47" s="15" t="s">
        <v>72</v>
      </c>
      <c r="B47" s="14"/>
      <c r="C47" s="15"/>
      <c r="D47" s="15"/>
      <c r="E47" s="15"/>
      <c r="F47" s="15"/>
    </row>
  </sheetData>
  <mergeCells count="5">
    <mergeCell ref="A41:E41"/>
    <mergeCell ref="A44:F44"/>
    <mergeCell ref="A7:G7"/>
    <mergeCell ref="A6:G6"/>
    <mergeCell ref="A5:G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2026-05-26T15:41:31Z</dcterms:created>
  <dcterms:modified xsi:type="dcterms:W3CDTF">2026-05-26T16:05:56Z</dcterms:modified>
</cp:coreProperties>
</file>